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Коронарография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Коронарография!$A:$B</definedName>
    <definedName name="_xlnm.Print_Area" localSheetId="0">Коронарография!$A$1:$AF$13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I12" i="1" l="1"/>
  <c r="AI11" i="1"/>
  <c r="AA11" i="1"/>
  <c r="AB11" i="1" s="1"/>
  <c r="Z11" i="1"/>
  <c r="Y11" i="1"/>
  <c r="W11" i="1"/>
  <c r="V11" i="1"/>
  <c r="U11" i="1"/>
  <c r="T11" i="1" s="1"/>
  <c r="S11" i="1"/>
  <c r="R11" i="1"/>
  <c r="Q11" i="1"/>
  <c r="X11" i="1" s="1"/>
  <c r="P11" i="1"/>
  <c r="O11" i="1"/>
  <c r="N11" i="1"/>
  <c r="M11" i="1"/>
  <c r="L11" i="1"/>
  <c r="I11" i="1"/>
  <c r="K11" i="1" s="1"/>
  <c r="H11" i="1"/>
  <c r="F11" i="1"/>
  <c r="AI10" i="1"/>
  <c r="AC10" i="1"/>
  <c r="AC12" i="1" s="1"/>
  <c r="Z10" i="1"/>
  <c r="Z12" i="1" s="1"/>
  <c r="V10" i="1"/>
  <c r="V12" i="1" s="1"/>
  <c r="S10" i="1"/>
  <c r="S12" i="1" s="1"/>
  <c r="O10" i="1"/>
  <c r="O12" i="1" s="1"/>
  <c r="N10" i="1"/>
  <c r="N12" i="1" s="1"/>
  <c r="F10" i="1"/>
  <c r="F12" i="1" s="1"/>
  <c r="AI9" i="1"/>
  <c r="Z9" i="1"/>
  <c r="X9" i="1"/>
  <c r="W9" i="1"/>
  <c r="V9" i="1"/>
  <c r="S9" i="1"/>
  <c r="Q9" i="1"/>
  <c r="P9" i="1"/>
  <c r="O9" i="1"/>
  <c r="N9" i="1"/>
  <c r="U9" i="1" s="1"/>
  <c r="E9" i="1"/>
  <c r="D9" i="1"/>
  <c r="C9" i="1"/>
  <c r="AA8" i="1"/>
  <c r="AB8" i="1" s="1"/>
  <c r="L8" i="1"/>
  <c r="I8" i="1"/>
  <c r="J8" i="1" s="1"/>
  <c r="G8" i="1"/>
  <c r="AI7" i="1"/>
  <c r="Z7" i="1"/>
  <c r="X7" i="1"/>
  <c r="X10" i="1" s="1"/>
  <c r="V7" i="1"/>
  <c r="U7" i="1"/>
  <c r="U10" i="1" s="1"/>
  <c r="U12" i="1" s="1"/>
  <c r="S7" i="1"/>
  <c r="Q7" i="1"/>
  <c r="Q10" i="1" s="1"/>
  <c r="Q12" i="1" s="1"/>
  <c r="P7" i="1"/>
  <c r="W7" i="1" s="1"/>
  <c r="W10" i="1" s="1"/>
  <c r="W12" i="1" s="1"/>
  <c r="O7" i="1"/>
  <c r="N7" i="1"/>
  <c r="L7" i="1"/>
  <c r="F7" i="1"/>
  <c r="E7" i="1"/>
  <c r="E10" i="1" s="1"/>
  <c r="D7" i="1"/>
  <c r="C7" i="1"/>
  <c r="AA7" i="1" s="1"/>
  <c r="D10" i="1" l="1"/>
  <c r="D12" i="1" s="1"/>
  <c r="I9" i="1"/>
  <c r="J9" i="1" s="1"/>
  <c r="C10" i="1"/>
  <c r="C12" i="1" s="1"/>
  <c r="K9" i="1"/>
  <c r="E12" i="1"/>
  <c r="I10" i="1"/>
  <c r="H10" i="1"/>
  <c r="AB7" i="1"/>
  <c r="X12" i="1"/>
  <c r="H7" i="1"/>
  <c r="R9" i="1"/>
  <c r="Y9" i="1" s="1"/>
  <c r="T9" i="1" s="1"/>
  <c r="I7" i="1"/>
  <c r="AA9" i="1"/>
  <c r="AA10" i="1" s="1"/>
  <c r="J11" i="1"/>
  <c r="K8" i="1"/>
  <c r="H9" i="1"/>
  <c r="L9" i="1"/>
  <c r="L10" i="1" s="1"/>
  <c r="L12" i="1" s="1"/>
  <c r="P10" i="1"/>
  <c r="P12" i="1" s="1"/>
  <c r="G9" i="1"/>
  <c r="AD9" i="1" s="1"/>
  <c r="R7" i="1"/>
  <c r="G7" i="1"/>
  <c r="M9" i="1" l="1"/>
  <c r="AA12" i="1"/>
  <c r="AB12" i="1" s="1"/>
  <c r="AB10" i="1"/>
  <c r="I12" i="1"/>
  <c r="H12" i="1"/>
  <c r="G10" i="1"/>
  <c r="G12" i="1" s="1"/>
  <c r="AD7" i="1"/>
  <c r="AD10" i="1" s="1"/>
  <c r="AD12" i="1" s="1"/>
  <c r="AB9" i="1"/>
  <c r="Y7" i="1"/>
  <c r="M7" i="1"/>
  <c r="M10" i="1" s="1"/>
  <c r="M12" i="1" s="1"/>
  <c r="R10" i="1"/>
  <c r="R12" i="1" s="1"/>
  <c r="K7" i="1"/>
  <c r="K10" i="1" s="1"/>
  <c r="K12" i="1" s="1"/>
  <c r="J7" i="1"/>
  <c r="J10" i="1" s="1"/>
  <c r="J12" i="1" s="1"/>
  <c r="Y10" i="1" l="1"/>
  <c r="Y12" i="1" s="1"/>
  <c r="T7" i="1"/>
  <c r="T10" i="1" s="1"/>
  <c r="T12" i="1" s="1"/>
</calcChain>
</file>

<file path=xl/sharedStrings.xml><?xml version="1.0" encoding="utf-8"?>
<sst xmlns="http://schemas.openxmlformats.org/spreadsheetml/2006/main" count="34" uniqueCount="32">
  <si>
    <t>№ п/п</t>
  </si>
  <si>
    <t>Наименование медицинских организаций</t>
  </si>
  <si>
    <t>Протокол №4 от 11.02.2021</t>
  </si>
  <si>
    <t>Распределенные объемы медицинской помощи за период 1 квартал 2021</t>
  </si>
  <si>
    <t>Фактически оказанные объемы медицинской помощи (всего с учетом отклоненных по коду 62) за перниод январь-февраль 2021</t>
  </si>
  <si>
    <t>в том числе отклонено по коду 62 за период январь-февраль 2021г.</t>
  </si>
  <si>
    <t xml:space="preserve">Прогноз на 1 кв, исходя из факта за 2 месяца (гр3/2*3) </t>
  </si>
  <si>
    <t>Уровень исполнения за период 1 квартал, в %</t>
  </si>
  <si>
    <t>Отклонение "+" превышение  "-" невыполнение объемов</t>
  </si>
  <si>
    <t>Среднемесячный объем оказанной медицинской помощи за период  январь-февраль 2021 г.  (факт /2 мес) гр4/3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</si>
  <si>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</si>
  <si>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</si>
  <si>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гр1-гр3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</si>
  <si>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10/гр 9</t>
  </si>
  <si>
    <t xml:space="preserve">Предложения МО </t>
  </si>
  <si>
    <t>Предложения Комиссии</t>
  </si>
  <si>
    <t>Примечание</t>
  </si>
  <si>
    <t>Всего</t>
  </si>
  <si>
    <t>"+" превышение над плановыми показателями,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</si>
  <si>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</si>
  <si>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</si>
  <si>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</si>
  <si>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</si>
  <si>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>ГБУЗ «Клиническая больница №6 им. Г.А. Захарьина»</t>
  </si>
  <si>
    <t>-</t>
  </si>
  <si>
    <t>письмо №1434 от 26.02.2021г.Распределение объемов по коронарографии (+500 всего: 1 кв.(+50), 2кв.(+150), 3 кв.(+150), 4кв.(+150) )</t>
  </si>
  <si>
    <t>ФГБУ «ФЦССХ» МЗ РФ  (г.Пенза)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</si>
  <si>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</si>
  <si>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</si>
  <si>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</si>
  <si>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№1.1.2</t>
  </si>
  <si>
    <t>Анализ исполнения распределенных решением Комиссии объемов диагностических исследований, проводимых в амбулаторных условиях, в части услуг по проведению коронарографии за период январь-февраль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</si>
</sst>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_-* #,##0.00000_р_._-;\-* #,##0.00000_р_._-;_-* &quot;-&quot;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</numFmts>
  <fonts count="44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2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2">
    <xf numFmtId="0" fontId="0" fillId="0" borderId="0"/>
    <xf numFmtId="0" fontId="9" fillId="0" borderId="0"/>
    <xf numFmtId="43" fontId="2" fillId="0" borderId="0" applyFont="0" applyFill="0" applyBorder="0" applyAlignment="0" applyProtection="0"/>
    <xf numFmtId="0" fontId="12" fillId="0" borderId="0"/>
    <xf numFmtId="0" fontId="13" fillId="0" borderId="0" applyFill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168" fontId="14" fillId="0" borderId="0" applyBorder="0" applyProtection="0"/>
    <xf numFmtId="0" fontId="14" fillId="0" borderId="0"/>
    <xf numFmtId="0" fontId="16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 textRotation="90"/>
    </xf>
    <xf numFmtId="0" fontId="17" fillId="0" borderId="0"/>
    <xf numFmtId="0" fontId="18" fillId="0" borderId="0" applyNumberFormat="0" applyBorder="0" applyProtection="0"/>
    <xf numFmtId="169" fontId="18" fillId="0" borderId="0" applyBorder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6" borderId="0" applyNumberFormat="0" applyBorder="0" applyAlignment="0" applyProtection="0"/>
    <xf numFmtId="0" fontId="19" fillId="14" borderId="12" applyNumberFormat="0" applyAlignment="0" applyProtection="0"/>
    <xf numFmtId="0" fontId="20" fillId="27" borderId="13" applyNumberFormat="0" applyAlignment="0" applyProtection="0"/>
    <xf numFmtId="0" fontId="21" fillId="27" borderId="12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28" borderId="18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12" fillId="0" borderId="0"/>
    <xf numFmtId="0" fontId="2" fillId="0" borderId="0"/>
    <xf numFmtId="0" fontId="32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31" fillId="0" borderId="0"/>
    <xf numFmtId="0" fontId="34" fillId="0" borderId="0"/>
    <xf numFmtId="0" fontId="31" fillId="0" borderId="0"/>
    <xf numFmtId="0" fontId="35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6" fillId="10" borderId="0" applyNumberFormat="0" applyBorder="0" applyAlignment="0" applyProtection="0"/>
    <xf numFmtId="0" fontId="37" fillId="0" borderId="0" applyNumberFormat="0" applyFill="0" applyBorder="0" applyAlignment="0" applyProtection="0"/>
    <xf numFmtId="0" fontId="9" fillId="30" borderId="1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20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43" fillId="11" borderId="0" applyNumberFormat="0" applyBorder="0" applyAlignment="0" applyProtection="0"/>
  </cellStyleXfs>
  <cellXfs count="77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1" xfId="0" applyFont="1" applyBorder="1"/>
    <xf numFmtId="0" fontId="5" fillId="0" borderId="6" xfId="0" applyFont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7" xfId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 wrapText="1"/>
    </xf>
    <xf numFmtId="164" fontId="5" fillId="0" borderId="7" xfId="0" applyNumberFormat="1" applyFont="1" applyFill="1" applyBorder="1" applyAlignment="1">
      <alignment horizontal="right" vertical="center" wrapText="1"/>
    </xf>
    <xf numFmtId="165" fontId="5" fillId="0" borderId="7" xfId="0" applyNumberFormat="1" applyFont="1" applyFill="1" applyBorder="1" applyAlignment="1">
      <alignment horizontal="right" vertical="center" wrapText="1"/>
    </xf>
    <xf numFmtId="164" fontId="5" fillId="5" borderId="7" xfId="0" applyNumberFormat="1" applyFont="1" applyFill="1" applyBorder="1" applyAlignment="1">
      <alignment horizontal="right" vertical="center" wrapText="1"/>
    </xf>
    <xf numFmtId="166" fontId="5" fillId="0" borderId="7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/>
    <xf numFmtId="1" fontId="5" fillId="0" borderId="7" xfId="2" applyNumberFormat="1" applyFont="1" applyFill="1" applyBorder="1" applyAlignment="1">
      <alignment horizontal="right" vertical="center" wrapText="1"/>
    </xf>
    <xf numFmtId="0" fontId="5" fillId="0" borderId="7" xfId="0" applyNumberFormat="1" applyFont="1" applyFill="1" applyBorder="1" applyAlignment="1">
      <alignment horizontal="right" vertical="center" wrapText="1"/>
    </xf>
    <xf numFmtId="2" fontId="5" fillId="0" borderId="7" xfId="0" applyNumberFormat="1" applyFont="1" applyFill="1" applyBorder="1" applyAlignment="1">
      <alignment horizontal="right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left" wrapText="1"/>
    </xf>
    <xf numFmtId="164" fontId="5" fillId="3" borderId="7" xfId="0" applyNumberFormat="1" applyFont="1" applyFill="1" applyBorder="1" applyAlignment="1">
      <alignment horizontal="center" vertical="center" wrapText="1"/>
    </xf>
    <xf numFmtId="165" fontId="5" fillId="3" borderId="7" xfId="0" applyNumberFormat="1" applyFont="1" applyFill="1" applyBorder="1" applyAlignment="1">
      <alignment horizontal="center" vertical="center" wrapText="1"/>
    </xf>
    <xf numFmtId="164" fontId="10" fillId="3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3" fillId="0" borderId="7" xfId="3" applyFont="1" applyFill="1" applyBorder="1"/>
    <xf numFmtId="0" fontId="3" fillId="4" borderId="7" xfId="0" applyFont="1" applyFill="1" applyBorder="1" applyAlignment="1">
      <alignment vertical="center" wrapText="1"/>
    </xf>
    <xf numFmtId="164" fontId="5" fillId="7" borderId="7" xfId="0" applyNumberFormat="1" applyFont="1" applyFill="1" applyBorder="1" applyAlignment="1">
      <alignment horizontal="left" vertical="center"/>
    </xf>
    <xf numFmtId="165" fontId="5" fillId="7" borderId="7" xfId="0" applyNumberFormat="1" applyFont="1" applyFill="1" applyBorder="1" applyAlignment="1">
      <alignment horizontal="left" vertical="center"/>
    </xf>
    <xf numFmtId="164" fontId="5" fillId="5" borderId="7" xfId="0" applyNumberFormat="1" applyFont="1" applyFill="1" applyBorder="1" applyAlignment="1">
      <alignment horizontal="left" vertical="center" wrapText="1"/>
    </xf>
    <xf numFmtId="166" fontId="5" fillId="0" borderId="7" xfId="0" applyNumberFormat="1" applyFont="1" applyFill="1" applyBorder="1" applyAlignment="1">
      <alignment horizontal="left" vertical="center" wrapText="1"/>
    </xf>
    <xf numFmtId="164" fontId="10" fillId="7" borderId="7" xfId="0" applyNumberFormat="1" applyFont="1" applyFill="1" applyBorder="1" applyAlignment="1">
      <alignment vertical="center"/>
    </xf>
    <xf numFmtId="164" fontId="5" fillId="7" borderId="7" xfId="0" applyNumberFormat="1" applyFont="1" applyFill="1" applyBorder="1" applyAlignment="1">
      <alignment vertical="center"/>
    </xf>
    <xf numFmtId="0" fontId="3" fillId="6" borderId="7" xfId="3" applyFont="1" applyFill="1" applyBorder="1" applyAlignment="1">
      <alignment horizontal="left"/>
    </xf>
    <xf numFmtId="164" fontId="5" fillId="3" borderId="7" xfId="0" applyNumberFormat="1" applyFont="1" applyFill="1" applyBorder="1" applyAlignment="1">
      <alignment horizontal="left"/>
    </xf>
    <xf numFmtId="165" fontId="5" fillId="3" borderId="7" xfId="0" applyNumberFormat="1" applyFont="1" applyFill="1" applyBorder="1" applyAlignment="1">
      <alignment horizontal="left"/>
    </xf>
    <xf numFmtId="166" fontId="5" fillId="3" borderId="7" xfId="0" applyNumberFormat="1" applyFont="1" applyFill="1" applyBorder="1" applyAlignment="1">
      <alignment horizontal="left"/>
    </xf>
    <xf numFmtId="164" fontId="10" fillId="3" borderId="7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6" fillId="0" borderId="0" xfId="0" applyNumberFormat="1" applyFont="1" applyFill="1" applyAlignment="1">
      <alignment horizontal="left"/>
    </xf>
    <xf numFmtId="164" fontId="5" fillId="0" borderId="0" xfId="0" applyNumberFormat="1" applyFont="1" applyFill="1"/>
    <xf numFmtId="167" fontId="5" fillId="0" borderId="0" xfId="0" applyNumberFormat="1" applyFont="1" applyFill="1"/>
    <xf numFmtId="164" fontId="5" fillId="8" borderId="0" xfId="0" applyNumberFormat="1" applyFont="1" applyFill="1"/>
    <xf numFmtId="166" fontId="5" fillId="0" borderId="0" xfId="0" applyNumberFormat="1" applyFont="1" applyFill="1"/>
    <xf numFmtId="164" fontId="6" fillId="0" borderId="0" xfId="0" applyNumberFormat="1" applyFont="1" applyFill="1"/>
    <xf numFmtId="164" fontId="3" fillId="0" borderId="0" xfId="0" applyNumberFormat="1" applyFont="1" applyFill="1"/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122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2" xfId="61"/>
    <cellStyle name="Обычный 2 2" xfId="62"/>
    <cellStyle name="Обычный 2 2 2" xfId="63"/>
    <cellStyle name="Обычный 2 3" xfId="64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3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2"/>
    <cellStyle name="Финансовый 8" xfId="119"/>
    <cellStyle name="Финансовый 9" xfId="120"/>
    <cellStyle name="Хороший 2" xfId="12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72;&#1085;&#1072;&#1083;&#1080;&#1079;%20&#1091;&#1079;&#1080;%20&#1101;&#1085;&#1076;&#1086;&#1089;&#1082;&#1086;&#1087;&#1080;&#1103;%20%20&#1082;&#1086;&#1074;&#1080;&#1076;%20&#1088;&#1072;&#1073;&#1086;&#1095;&#1072;&#1103;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92;&#1072;&#1082;&#1090;/&#1092;&#1072;&#1082;&#1090;%20&#1086;&#1073;&#1098;&#1077;&#1084;&#1099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Analiz_MO%20&#1087;&#1088;.17_10&#1084;&#1077;&#10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УЗИ _эхокардиография"/>
      <sheetName val="Эндоскопия"/>
      <sheetName val="COVID-19"/>
      <sheetName val="Гистологи.исслед."/>
      <sheetName val="V_МО_21"/>
      <sheetName val="V 1_кв_21"/>
      <sheetName val="КТ_анализ"/>
      <sheetName val="МРТ_анализ  с учетом амб услов"/>
      <sheetName val="Свод"/>
      <sheetName val=" тарифы"/>
      <sheetName val="Коронарография"/>
    </sheetNames>
    <sheetDataSet>
      <sheetData sheetId="0"/>
      <sheetData sheetId="1"/>
      <sheetData sheetId="2"/>
      <sheetData sheetId="3"/>
      <sheetData sheetId="4"/>
      <sheetData sheetId="5">
        <row r="17">
          <cell r="BP17">
            <v>817</v>
          </cell>
        </row>
        <row r="68">
          <cell r="BP68">
            <v>2500</v>
          </cell>
        </row>
      </sheetData>
      <sheetData sheetId="6">
        <row r="17">
          <cell r="BP17">
            <v>204</v>
          </cell>
        </row>
        <row r="68">
          <cell r="BP68">
            <v>625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 refreshError="1">
        <row r="17">
          <cell r="D17">
            <v>10147</v>
          </cell>
          <cell r="BP17">
            <v>111</v>
          </cell>
        </row>
        <row r="68">
          <cell r="BP68">
            <v>319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</sheetNames>
    <sheetDataSet>
      <sheetData sheetId="0">
        <row r="1">
          <cell r="D1" t="str">
            <v>Распределенные объемы медицинской помощи за период  январь-октябрь 2020г.</v>
          </cell>
        </row>
      </sheetData>
      <sheetData sheetId="1">
        <row r="7">
          <cell r="F7" t="str">
            <v>Протокол № 17 от 08.10.2020</v>
          </cell>
        </row>
      </sheetData>
      <sheetData sheetId="2">
        <row r="3">
          <cell r="BM3" t="str">
            <v>Гистологические исследования с целью выявления онкологических заболеваний</v>
          </cell>
        </row>
      </sheetData>
      <sheetData sheetId="3">
        <row r="12">
          <cell r="BI12">
            <v>9644</v>
          </cell>
        </row>
      </sheetData>
      <sheetData sheetId="4">
        <row r="12">
          <cell r="BI12">
            <v>2630</v>
          </cell>
        </row>
      </sheetData>
      <sheetData sheetId="5">
        <row r="12">
          <cell r="BI12">
            <v>2192</v>
          </cell>
        </row>
      </sheetData>
      <sheetData sheetId="6">
        <row r="12">
          <cell r="BI12">
            <v>2411</v>
          </cell>
        </row>
      </sheetData>
      <sheetData sheetId="7">
        <row r="12">
          <cell r="BI12">
            <v>2411</v>
          </cell>
        </row>
      </sheetData>
      <sheetData sheetId="8"/>
      <sheetData sheetId="9">
        <row r="12">
          <cell r="BI12">
            <v>5837</v>
          </cell>
        </row>
      </sheetData>
      <sheetData sheetId="10">
        <row r="12">
          <cell r="BL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I17"/>
  <sheetViews>
    <sheetView tabSelected="1" view="pageBreakPreview" zoomScale="50" zoomScaleNormal="60" zoomScaleSheetLayoutView="50" workbookViewId="0">
      <pane xSplit="2" ySplit="7" topLeftCell="C8" activePane="bottomRight" state="frozen"/>
      <selection activeCell="DR63" sqref="DR63"/>
      <selection pane="topRight" activeCell="DR63" sqref="DR63"/>
      <selection pane="bottomLeft" activeCell="DR63" sqref="DR63"/>
      <selection pane="bottomRight" activeCell="B3" sqref="B3"/>
    </sheetView>
  </sheetViews>
  <sheetFormatPr defaultRowHeight="23.25"/>
  <cols>
    <col min="1" max="1" width="4.33203125" style="1" customWidth="1"/>
    <col min="2" max="2" width="47.88671875" style="1" customWidth="1"/>
    <col min="3" max="4" width="17.44140625" style="1" customWidth="1"/>
    <col min="5" max="5" width="20.5546875" style="1" customWidth="1"/>
    <col min="6" max="6" width="12.77734375" style="1" hidden="1" customWidth="1"/>
    <col min="7" max="7" width="12.77734375" style="1" customWidth="1"/>
    <col min="8" max="8" width="19" style="1" customWidth="1"/>
    <col min="9" max="9" width="12.33203125" style="1" customWidth="1"/>
    <col min="10" max="10" width="15.21875" style="1" customWidth="1"/>
    <col min="11" max="11" width="14.21875" style="1" customWidth="1"/>
    <col min="12" max="12" width="19.664062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20.77734375" style="1" customWidth="1"/>
    <col min="28" max="28" width="22.88671875" style="1" customWidth="1"/>
    <col min="29" max="29" width="15.33203125" style="1" customWidth="1"/>
    <col min="30" max="30" width="24.88671875" style="1" customWidth="1"/>
    <col min="31" max="31" width="24.88671875" style="1" hidden="1" customWidth="1"/>
    <col min="32" max="32" width="57.5546875" style="1" customWidth="1"/>
    <col min="33" max="33" width="8.88671875" style="2"/>
    <col min="34" max="34" width="8.88671875" style="1"/>
    <col min="35" max="35" width="20.33203125" style="3" customWidth="1"/>
    <col min="36" max="36" width="5.21875" style="1" customWidth="1"/>
    <col min="37" max="16384" width="8.88671875" style="1"/>
  </cols>
  <sheetData>
    <row r="1" spans="1:35">
      <c r="AD1" s="61" t="s">
        <v>30</v>
      </c>
      <c r="AE1" s="61"/>
      <c r="AF1" s="61"/>
    </row>
    <row r="2" spans="1:35" ht="93.75" customHeight="1">
      <c r="B2" s="62" t="s">
        <v>31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</row>
    <row r="3" spans="1:35" ht="9.75" customHeight="1">
      <c r="B3" s="4"/>
    </row>
    <row r="4" spans="1:35" s="6" customFormat="1" ht="52.5" customHeight="1">
      <c r="A4" s="63" t="s">
        <v>0</v>
      </c>
      <c r="B4" s="63" t="s">
        <v>1</v>
      </c>
      <c r="C4" s="65" t="s">
        <v>2</v>
      </c>
      <c r="D4" s="67" t="s">
        <v>3</v>
      </c>
      <c r="E4" s="67" t="s">
        <v>4</v>
      </c>
      <c r="F4" s="67" t="s">
        <v>5</v>
      </c>
      <c r="G4" s="67" t="s">
        <v>6</v>
      </c>
      <c r="H4" s="69" t="s">
        <v>7</v>
      </c>
      <c r="I4" s="71" t="s">
        <v>8</v>
      </c>
      <c r="J4" s="72"/>
      <c r="K4" s="73"/>
      <c r="L4" s="59" t="s">
        <v>9</v>
      </c>
      <c r="M4" s="59" t="s">
        <v>10</v>
      </c>
      <c r="N4" s="59"/>
      <c r="O4" s="59"/>
      <c r="P4" s="59"/>
      <c r="Q4" s="59"/>
      <c r="R4" s="59"/>
      <c r="S4" s="59"/>
      <c r="T4" s="59" t="s">
        <v>11</v>
      </c>
      <c r="U4" s="59"/>
      <c r="V4" s="59"/>
      <c r="W4" s="59"/>
      <c r="X4" s="59"/>
      <c r="Y4" s="59"/>
      <c r="Z4" s="59"/>
      <c r="AA4" s="59" t="s">
        <v>12</v>
      </c>
      <c r="AB4" s="59" t="s">
        <v>13</v>
      </c>
      <c r="AC4" s="60" t="s">
        <v>14</v>
      </c>
      <c r="AD4" s="74" t="s">
        <v>15</v>
      </c>
      <c r="AE4" s="5"/>
      <c r="AF4" s="76" t="s">
        <v>16</v>
      </c>
      <c r="AI4" s="7"/>
    </row>
    <row r="5" spans="1:35" s="6" customFormat="1" ht="218.25" customHeight="1">
      <c r="A5" s="64"/>
      <c r="B5" s="64"/>
      <c r="C5" s="66"/>
      <c r="D5" s="68"/>
      <c r="E5" s="68"/>
      <c r="F5" s="68"/>
      <c r="G5" s="68"/>
      <c r="H5" s="70"/>
      <c r="I5" s="8" t="s">
        <v>17</v>
      </c>
      <c r="J5" s="8" t="s">
        <v>18</v>
      </c>
      <c r="K5" s="9" t="s">
        <v>19</v>
      </c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60"/>
      <c r="AD5" s="75"/>
      <c r="AE5" s="10"/>
      <c r="AF5" s="76"/>
      <c r="AI5" s="7"/>
    </row>
    <row r="6" spans="1:35" s="14" customFormat="1" ht="23.25" customHeight="1">
      <c r="A6" s="11" t="s">
        <v>20</v>
      </c>
      <c r="B6" s="11" t="s">
        <v>21</v>
      </c>
      <c r="C6" s="12">
        <v>1</v>
      </c>
      <c r="D6" s="12">
        <v>2</v>
      </c>
      <c r="E6" s="12">
        <v>3</v>
      </c>
      <c r="F6" s="12">
        <v>4</v>
      </c>
      <c r="G6" s="12">
        <v>4</v>
      </c>
      <c r="H6" s="12">
        <v>5</v>
      </c>
      <c r="I6" s="12">
        <v>6</v>
      </c>
      <c r="J6" s="12">
        <v>7</v>
      </c>
      <c r="K6" s="12">
        <v>8</v>
      </c>
      <c r="L6" s="12">
        <v>9</v>
      </c>
      <c r="M6" s="12">
        <v>28</v>
      </c>
      <c r="N6" s="12">
        <v>29</v>
      </c>
      <c r="O6" s="12">
        <v>30</v>
      </c>
      <c r="P6" s="12">
        <v>31</v>
      </c>
      <c r="Q6" s="12">
        <v>32</v>
      </c>
      <c r="R6" s="12">
        <v>33</v>
      </c>
      <c r="S6" s="12">
        <v>34</v>
      </c>
      <c r="T6" s="12">
        <v>28</v>
      </c>
      <c r="U6" s="12">
        <v>29</v>
      </c>
      <c r="V6" s="12">
        <v>30</v>
      </c>
      <c r="W6" s="12">
        <v>31</v>
      </c>
      <c r="X6" s="12">
        <v>32</v>
      </c>
      <c r="Y6" s="12">
        <v>33</v>
      </c>
      <c r="Z6" s="12">
        <v>34</v>
      </c>
      <c r="AA6" s="12">
        <v>10</v>
      </c>
      <c r="AB6" s="12">
        <v>11</v>
      </c>
      <c r="AC6" s="12">
        <v>12</v>
      </c>
      <c r="AD6" s="12">
        <v>13</v>
      </c>
      <c r="AE6" s="12">
        <v>14</v>
      </c>
      <c r="AF6" s="12">
        <v>14</v>
      </c>
      <c r="AG6" s="13"/>
      <c r="AI6" s="15"/>
    </row>
    <row r="7" spans="1:35" ht="62.25" customHeight="1">
      <c r="A7" s="16">
        <v>1</v>
      </c>
      <c r="B7" s="17" t="s">
        <v>22</v>
      </c>
      <c r="C7" s="18">
        <f>[2]V_МО_21!BP17</f>
        <v>817</v>
      </c>
      <c r="D7" s="18">
        <f>'[2]V 1_кв_21'!BP17</f>
        <v>204</v>
      </c>
      <c r="E7" s="18">
        <f>[3]Итого!$BP$17</f>
        <v>111</v>
      </c>
      <c r="F7" s="18">
        <f>'[4]62'!DL12</f>
        <v>0</v>
      </c>
      <c r="G7" s="18">
        <f>ROUND(E7/2*3,0)</f>
        <v>167</v>
      </c>
      <c r="H7" s="19">
        <f>IFERROR(ROUND(E7/D7*100,2),0)</f>
        <v>54.41</v>
      </c>
      <c r="I7" s="18">
        <f t="shared" ref="I7:I12" si="0">E7-D7</f>
        <v>-93</v>
      </c>
      <c r="J7" s="18">
        <f>IFERROR(IF(I7&gt;0,I7,0),0)</f>
        <v>0</v>
      </c>
      <c r="K7" s="18">
        <f>IFERROR(IF(I7&lt;0,I7,0),0)</f>
        <v>-93</v>
      </c>
      <c r="L7" s="18">
        <f>ROUND((E7/2),0)</f>
        <v>56</v>
      </c>
      <c r="M7" s="20" t="e">
        <f>ROUND((N7+R7),0)</f>
        <v>#REF!</v>
      </c>
      <c r="N7" s="18" t="e">
        <f>ROUND((#REF!-#REF!),0)</f>
        <v>#REF!</v>
      </c>
      <c r="O7" s="18" t="e">
        <f>ROUND((#REF!-#REF!),0)</f>
        <v>#REF!</v>
      </c>
      <c r="P7" s="18" t="e">
        <f>ROUND((#REF!-#REF!),0)</f>
        <v>#REF!</v>
      </c>
      <c r="Q7" s="18" t="e">
        <f>ROUND((#REF!-#REF!),0)</f>
        <v>#REF!</v>
      </c>
      <c r="R7" s="18" t="e">
        <f>ROUND((#REF!-E7),0)</f>
        <v>#REF!</v>
      </c>
      <c r="S7" s="18" t="e">
        <f>ROUND((#REF!-#REF!),0)</f>
        <v>#REF!</v>
      </c>
      <c r="T7" s="20" t="e">
        <f>U7+Y7</f>
        <v>#REF!</v>
      </c>
      <c r="U7" s="18" t="e">
        <f>ROUND((N7-#REF!),0)</f>
        <v>#REF!</v>
      </c>
      <c r="V7" s="18" t="e">
        <f>ROUND((O7-#REF!),0)</f>
        <v>#REF!</v>
      </c>
      <c r="W7" s="18" t="e">
        <f>ROUND((P7-#REF!),0)</f>
        <v>#REF!</v>
      </c>
      <c r="X7" s="18" t="e">
        <f>ROUND((Q7-#REF!),0)</f>
        <v>#REF!</v>
      </c>
      <c r="Y7" s="18" t="e">
        <f>ROUND((R7-L7),0)</f>
        <v>#REF!</v>
      </c>
      <c r="Z7" s="18" t="e">
        <f>ROUND((S7-#REF!),0)</f>
        <v>#REF!</v>
      </c>
      <c r="AA7" s="18">
        <f>ROUND((C7-E7),0)</f>
        <v>706</v>
      </c>
      <c r="AB7" s="21">
        <f t="shared" ref="AB7:AB9" si="1">IFERROR(ROUND((AA7/L7),1),0)</f>
        <v>12.6</v>
      </c>
      <c r="AC7" s="22"/>
      <c r="AD7" s="22">
        <f>G7-D7</f>
        <v>-37</v>
      </c>
      <c r="AE7" s="22"/>
      <c r="AF7" s="23"/>
      <c r="AI7" s="24">
        <f>IFERROR(ROUND(#REF!-(#REF!/#REF!*100),2),0)</f>
        <v>0</v>
      </c>
    </row>
    <row r="8" spans="1:35" ht="83.25" customHeight="1">
      <c r="A8" s="16">
        <v>2</v>
      </c>
      <c r="B8" s="17" t="s">
        <v>23</v>
      </c>
      <c r="C8" s="18"/>
      <c r="D8" s="18"/>
      <c r="E8" s="18"/>
      <c r="F8" s="18" t="s">
        <v>24</v>
      </c>
      <c r="G8" s="18">
        <f t="shared" ref="G8:G9" si="2">ROUND(E8/2*3,0)</f>
        <v>0</v>
      </c>
      <c r="H8" s="19" t="s">
        <v>24</v>
      </c>
      <c r="I8" s="18">
        <f t="shared" si="0"/>
        <v>0</v>
      </c>
      <c r="J8" s="18">
        <f>IFERROR(IF(I8&gt;0,I8,0),0)</f>
        <v>0</v>
      </c>
      <c r="K8" s="18">
        <f>IFERROR(IF(I8&lt;0,I8,0),0)</f>
        <v>0</v>
      </c>
      <c r="L8" s="18">
        <f>ROUND((E8/2),0)</f>
        <v>0</v>
      </c>
      <c r="M8" s="20"/>
      <c r="N8" s="18"/>
      <c r="O8" s="18"/>
      <c r="P8" s="18"/>
      <c r="Q8" s="18"/>
      <c r="R8" s="18"/>
      <c r="S8" s="18"/>
      <c r="T8" s="20"/>
      <c r="U8" s="18"/>
      <c r="V8" s="18"/>
      <c r="W8" s="18"/>
      <c r="X8" s="18"/>
      <c r="Y8" s="18"/>
      <c r="Z8" s="18"/>
      <c r="AA8" s="18">
        <f>ROUND((C8-E8),0)</f>
        <v>0</v>
      </c>
      <c r="AB8" s="21">
        <f t="shared" si="1"/>
        <v>0</v>
      </c>
      <c r="AC8" s="22">
        <v>500</v>
      </c>
      <c r="AD8" s="22">
        <v>183</v>
      </c>
      <c r="AE8" s="22"/>
      <c r="AF8" s="23" t="s">
        <v>25</v>
      </c>
      <c r="AI8" s="24"/>
    </row>
    <row r="9" spans="1:35" ht="51" customHeight="1">
      <c r="A9" s="16">
        <v>3</v>
      </c>
      <c r="B9" s="17" t="s">
        <v>26</v>
      </c>
      <c r="C9" s="18">
        <f>[2]V_МО_21!BP68</f>
        <v>2500</v>
      </c>
      <c r="D9" s="18">
        <f>'[2]V 1_кв_21'!BP68</f>
        <v>625</v>
      </c>
      <c r="E9" s="25">
        <f>[3]Итого!$BP$68</f>
        <v>319</v>
      </c>
      <c r="F9" s="26" t="s">
        <v>24</v>
      </c>
      <c r="G9" s="26">
        <f t="shared" si="2"/>
        <v>479</v>
      </c>
      <c r="H9" s="27">
        <f>IFERROR(ROUND(E9/D9*100,2),0)</f>
        <v>51.04</v>
      </c>
      <c r="I9" s="18">
        <f t="shared" si="0"/>
        <v>-306</v>
      </c>
      <c r="J9" s="18">
        <f>IFERROR(IF(I9&gt;0,I9,0),0)</f>
        <v>0</v>
      </c>
      <c r="K9" s="18">
        <f>IFERROR(IF(I9&lt;0,I9,0),0)</f>
        <v>-306</v>
      </c>
      <c r="L9" s="18">
        <f>ROUND((E9/2),0)</f>
        <v>160</v>
      </c>
      <c r="M9" s="20" t="e">
        <f>ROUND((N9+R9),0)</f>
        <v>#REF!</v>
      </c>
      <c r="N9" s="18" t="e">
        <f>ROUND((#REF!-#REF!),0)</f>
        <v>#REF!</v>
      </c>
      <c r="O9" s="18" t="e">
        <f>ROUND((#REF!-#REF!),0)</f>
        <v>#REF!</v>
      </c>
      <c r="P9" s="18" t="e">
        <f>ROUND((#REF!-#REF!),0)</f>
        <v>#REF!</v>
      </c>
      <c r="Q9" s="18" t="e">
        <f>ROUND((#REF!-#REF!),0)</f>
        <v>#REF!</v>
      </c>
      <c r="R9" s="18" t="e">
        <f>ROUND((#REF!-E9),0)</f>
        <v>#REF!</v>
      </c>
      <c r="S9" s="18" t="e">
        <f>ROUND((#REF!-#REF!),0)</f>
        <v>#REF!</v>
      </c>
      <c r="T9" s="20" t="e">
        <f t="shared" ref="T9:T11" si="3">U9+Y9</f>
        <v>#REF!</v>
      </c>
      <c r="U9" s="18" t="e">
        <f>ROUND((N9-#REF!),0)</f>
        <v>#REF!</v>
      </c>
      <c r="V9" s="18" t="e">
        <f>ROUND((O9-#REF!),0)</f>
        <v>#REF!</v>
      </c>
      <c r="W9" s="18" t="e">
        <f>ROUND((P9-#REF!),0)</f>
        <v>#REF!</v>
      </c>
      <c r="X9" s="18" t="e">
        <f>ROUND((Q9-#REF!),0)</f>
        <v>#REF!</v>
      </c>
      <c r="Y9" s="18" t="e">
        <f>ROUND((R9-L9),0)</f>
        <v>#REF!</v>
      </c>
      <c r="Z9" s="18" t="e">
        <f>ROUND((S9-#REF!),0)</f>
        <v>#REF!</v>
      </c>
      <c r="AA9" s="18">
        <f>ROUND((C9-E9),0)</f>
        <v>2181</v>
      </c>
      <c r="AB9" s="21">
        <f t="shared" si="1"/>
        <v>13.6</v>
      </c>
      <c r="AC9" s="22"/>
      <c r="AD9" s="22">
        <f>G9-D9</f>
        <v>-146</v>
      </c>
      <c r="AE9" s="22"/>
      <c r="AF9" s="28"/>
      <c r="AI9" s="24">
        <f>IFERROR(ROUND(#REF!-(#REF!/#REF!*100),2),0)</f>
        <v>0</v>
      </c>
    </row>
    <row r="10" spans="1:35" s="35" customFormat="1" ht="26.25">
      <c r="A10" s="29"/>
      <c r="B10" s="30" t="s">
        <v>27</v>
      </c>
      <c r="C10" s="31">
        <f>SUM(C7:C9)</f>
        <v>3317</v>
      </c>
      <c r="D10" s="31">
        <f>SUM(D7:D9)</f>
        <v>829</v>
      </c>
      <c r="E10" s="31">
        <f>SUM(E7:E9)</f>
        <v>430</v>
      </c>
      <c r="F10" s="31">
        <f>SUM(F7:F9)</f>
        <v>0</v>
      </c>
      <c r="G10" s="31">
        <f>SUM(G7:G9)</f>
        <v>646</v>
      </c>
      <c r="H10" s="32">
        <f>IFERROR(ROUND(E10/D10*100,2),0)</f>
        <v>51.87</v>
      </c>
      <c r="I10" s="31">
        <f t="shared" si="0"/>
        <v>-399</v>
      </c>
      <c r="J10" s="31">
        <f t="shared" ref="J10:AA10" si="4">SUM(J7:J9)</f>
        <v>0</v>
      </c>
      <c r="K10" s="31">
        <f t="shared" si="4"/>
        <v>-399</v>
      </c>
      <c r="L10" s="31">
        <f t="shared" si="4"/>
        <v>216</v>
      </c>
      <c r="M10" s="31" t="e">
        <f t="shared" si="4"/>
        <v>#REF!</v>
      </c>
      <c r="N10" s="31" t="e">
        <f t="shared" si="4"/>
        <v>#REF!</v>
      </c>
      <c r="O10" s="31" t="e">
        <f t="shared" si="4"/>
        <v>#REF!</v>
      </c>
      <c r="P10" s="31" t="e">
        <f t="shared" si="4"/>
        <v>#REF!</v>
      </c>
      <c r="Q10" s="31" t="e">
        <f t="shared" si="4"/>
        <v>#REF!</v>
      </c>
      <c r="R10" s="31" t="e">
        <f t="shared" si="4"/>
        <v>#REF!</v>
      </c>
      <c r="S10" s="31" t="e">
        <f t="shared" si="4"/>
        <v>#REF!</v>
      </c>
      <c r="T10" s="31" t="e">
        <f t="shared" si="4"/>
        <v>#REF!</v>
      </c>
      <c r="U10" s="31" t="e">
        <f t="shared" si="4"/>
        <v>#REF!</v>
      </c>
      <c r="V10" s="31" t="e">
        <f t="shared" si="4"/>
        <v>#REF!</v>
      </c>
      <c r="W10" s="31" t="e">
        <f t="shared" si="4"/>
        <v>#REF!</v>
      </c>
      <c r="X10" s="31" t="e">
        <f t="shared" si="4"/>
        <v>#REF!</v>
      </c>
      <c r="Y10" s="31" t="e">
        <f t="shared" si="4"/>
        <v>#REF!</v>
      </c>
      <c r="Z10" s="31" t="e">
        <f t="shared" si="4"/>
        <v>#REF!</v>
      </c>
      <c r="AA10" s="31">
        <f t="shared" si="4"/>
        <v>2887</v>
      </c>
      <c r="AB10" s="31">
        <f>AA10/L10</f>
        <v>13.36574074074074</v>
      </c>
      <c r="AC10" s="33">
        <f>SUM(AC7:AC9)</f>
        <v>500</v>
      </c>
      <c r="AD10" s="33">
        <f>SUM(AD7:AD9)</f>
        <v>0</v>
      </c>
      <c r="AE10" s="33"/>
      <c r="AF10" s="31"/>
      <c r="AG10" s="34"/>
      <c r="AI10" s="36">
        <f>IFERROR(ROUND(#REF!-(#REF!/#REF!*100),2),0)</f>
        <v>0</v>
      </c>
    </row>
    <row r="11" spans="1:35" ht="47.25">
      <c r="A11" s="37"/>
      <c r="B11" s="38" t="s">
        <v>28</v>
      </c>
      <c r="C11" s="39"/>
      <c r="D11" s="39"/>
      <c r="E11" s="39"/>
      <c r="F11" s="39">
        <f>'[4]62'!DL109</f>
        <v>0</v>
      </c>
      <c r="G11" s="39"/>
      <c r="H11" s="40">
        <f>IFERROR(ROUND(E11/D11*100,2),0)</f>
        <v>0</v>
      </c>
      <c r="I11" s="39">
        <f t="shared" si="0"/>
        <v>0</v>
      </c>
      <c r="J11" s="39">
        <f>IFERROR(IF(I11&gt;0,I11,0),0)</f>
        <v>0</v>
      </c>
      <c r="K11" s="39">
        <f>IFERROR(IF(I11&lt;0,I11,0),0)</f>
        <v>0</v>
      </c>
      <c r="L11" s="39">
        <f>ROUND((E11/2),0)</f>
        <v>0</v>
      </c>
      <c r="M11" s="41" t="e">
        <f>ROUND((N11+R11),0)</f>
        <v>#REF!</v>
      </c>
      <c r="N11" s="39" t="e">
        <f>ROUND((#REF!-#REF!),0)</f>
        <v>#REF!</v>
      </c>
      <c r="O11" s="39" t="e">
        <f>ROUND((#REF!-#REF!),0)</f>
        <v>#REF!</v>
      </c>
      <c r="P11" s="39" t="e">
        <f>ROUND((#REF!-#REF!),0)</f>
        <v>#REF!</v>
      </c>
      <c r="Q11" s="39" t="e">
        <f>ROUND((#REF!-#REF!),0)</f>
        <v>#REF!</v>
      </c>
      <c r="R11" s="39" t="e">
        <f>ROUND((#REF!-E11),0)</f>
        <v>#REF!</v>
      </c>
      <c r="S11" s="39" t="e">
        <f>ROUND((#REF!-#REF!),0)</f>
        <v>#REF!</v>
      </c>
      <c r="T11" s="41" t="e">
        <f t="shared" si="3"/>
        <v>#REF!</v>
      </c>
      <c r="U11" s="23" t="e">
        <f>ROUND((N11-#REF!),0)</f>
        <v>#REF!</v>
      </c>
      <c r="V11" s="23" t="e">
        <f>ROUND((O11-#REF!),0)</f>
        <v>#REF!</v>
      </c>
      <c r="W11" s="23" t="e">
        <f>ROUND((P11-#REF!),0)</f>
        <v>#REF!</v>
      </c>
      <c r="X11" s="23" t="e">
        <f>ROUND((Q11-#REF!),0)</f>
        <v>#REF!</v>
      </c>
      <c r="Y11" s="23" t="e">
        <f>ROUND((R11-L11),0)</f>
        <v>#REF!</v>
      </c>
      <c r="Z11" s="23" t="e">
        <f>ROUND((S11-#REF!),0)</f>
        <v>#REF!</v>
      </c>
      <c r="AA11" s="23">
        <f>ROUND((C11-E11),0)</f>
        <v>0</v>
      </c>
      <c r="AB11" s="42">
        <f>IFERROR(ROUND((AA11/L11),1),0)</f>
        <v>0</v>
      </c>
      <c r="AC11" s="43"/>
      <c r="AD11" s="43"/>
      <c r="AE11" s="43"/>
      <c r="AF11" s="44"/>
      <c r="AI11" s="24">
        <f>IFERROR(ROUND(#REF!-(#REF!/#REF!*100),2),0)</f>
        <v>0</v>
      </c>
    </row>
    <row r="12" spans="1:35" s="51" customFormat="1" ht="26.25">
      <c r="A12" s="45"/>
      <c r="B12" s="30" t="s">
        <v>29</v>
      </c>
      <c r="C12" s="46">
        <f>C10+C11</f>
        <v>3317</v>
      </c>
      <c r="D12" s="46">
        <f>D10+D11</f>
        <v>829</v>
      </c>
      <c r="E12" s="46">
        <f>E10+E11</f>
        <v>430</v>
      </c>
      <c r="F12" s="46">
        <f t="shared" ref="F12:G12" si="5">F10+F11</f>
        <v>0</v>
      </c>
      <c r="G12" s="46">
        <f t="shared" si="5"/>
        <v>646</v>
      </c>
      <c r="H12" s="47">
        <f>IFERROR(ROUND(E12/D12*100,2),0)</f>
        <v>51.87</v>
      </c>
      <c r="I12" s="46">
        <f t="shared" si="0"/>
        <v>-399</v>
      </c>
      <c r="J12" s="46">
        <f t="shared" ref="J12:Z12" si="6">J10+J11</f>
        <v>0</v>
      </c>
      <c r="K12" s="46">
        <f t="shared" si="6"/>
        <v>-399</v>
      </c>
      <c r="L12" s="46">
        <f>L10+L11</f>
        <v>216</v>
      </c>
      <c r="M12" s="46" t="e">
        <f t="shared" si="6"/>
        <v>#REF!</v>
      </c>
      <c r="N12" s="46" t="e">
        <f t="shared" si="6"/>
        <v>#REF!</v>
      </c>
      <c r="O12" s="46" t="e">
        <f t="shared" si="6"/>
        <v>#REF!</v>
      </c>
      <c r="P12" s="46" t="e">
        <f t="shared" si="6"/>
        <v>#REF!</v>
      </c>
      <c r="Q12" s="46" t="e">
        <f t="shared" si="6"/>
        <v>#REF!</v>
      </c>
      <c r="R12" s="46" t="e">
        <f t="shared" si="6"/>
        <v>#REF!</v>
      </c>
      <c r="S12" s="46" t="e">
        <f t="shared" si="6"/>
        <v>#REF!</v>
      </c>
      <c r="T12" s="46" t="e">
        <f t="shared" si="6"/>
        <v>#REF!</v>
      </c>
      <c r="U12" s="46" t="e">
        <f t="shared" si="6"/>
        <v>#REF!</v>
      </c>
      <c r="V12" s="46" t="e">
        <f t="shared" si="6"/>
        <v>#REF!</v>
      </c>
      <c r="W12" s="46" t="e">
        <f t="shared" si="6"/>
        <v>#REF!</v>
      </c>
      <c r="X12" s="46" t="e">
        <f t="shared" si="6"/>
        <v>#REF!</v>
      </c>
      <c r="Y12" s="46" t="e">
        <f t="shared" si="6"/>
        <v>#REF!</v>
      </c>
      <c r="Z12" s="46" t="e">
        <f t="shared" si="6"/>
        <v>#REF!</v>
      </c>
      <c r="AA12" s="46">
        <f>AA10+AA11</f>
        <v>2887</v>
      </c>
      <c r="AB12" s="48">
        <f>AA12/L12</f>
        <v>13.36574074074074</v>
      </c>
      <c r="AC12" s="49">
        <f>SUM(AC10:AC11)</f>
        <v>500</v>
      </c>
      <c r="AD12" s="49">
        <f>AD11+AD10</f>
        <v>0</v>
      </c>
      <c r="AE12" s="49"/>
      <c r="AF12" s="46"/>
      <c r="AG12" s="50"/>
      <c r="AI12" s="52">
        <f>IFERROR(ROUND(#REF!-(#REF!/#REF!*100),2),0)</f>
        <v>0</v>
      </c>
    </row>
    <row r="13" spans="1:35" s="2" customFormat="1" ht="27.75" customHeight="1">
      <c r="K13" s="53"/>
      <c r="AA13" s="53"/>
      <c r="AD13" s="54"/>
    </row>
    <row r="14" spans="1:35" s="2" customFormat="1">
      <c r="C14" s="55"/>
      <c r="D14" s="55"/>
      <c r="E14" s="53"/>
      <c r="F14" s="53"/>
      <c r="G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6"/>
      <c r="AG14" s="53"/>
    </row>
    <row r="15" spans="1:35">
      <c r="C15" s="57"/>
      <c r="D15" s="57"/>
      <c r="E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</row>
    <row r="16" spans="1:35">
      <c r="C16" s="3"/>
      <c r="D16" s="3"/>
    </row>
    <row r="17" spans="3:4">
      <c r="C17" s="3"/>
      <c r="D17" s="3"/>
    </row>
  </sheetData>
  <mergeCells count="19">
    <mergeCell ref="A4:A5"/>
    <mergeCell ref="B4:B5"/>
    <mergeCell ref="C4:C5"/>
    <mergeCell ref="D4:D5"/>
    <mergeCell ref="E4:E5"/>
    <mergeCell ref="AA4:AA5"/>
    <mergeCell ref="AB4:AB5"/>
    <mergeCell ref="AC4:AC5"/>
    <mergeCell ref="AD1:AF1"/>
    <mergeCell ref="B2:AF2"/>
    <mergeCell ref="F4:F5"/>
    <mergeCell ref="G4:G5"/>
    <mergeCell ref="H4:H5"/>
    <mergeCell ref="I4:K4"/>
    <mergeCell ref="AD4:AD5"/>
    <mergeCell ref="AF4:AF5"/>
    <mergeCell ref="L4:L5"/>
    <mergeCell ref="M4:S5"/>
    <mergeCell ref="T4:Z5"/>
  </mergeCells>
  <conditionalFormatting sqref="T12:Z12 AF9 AA7:AE9 AA10:AF12 C7:S12 T10:Z10">
    <cfRule type="cellIs" dxfId="2" priority="3" operator="lessThan">
      <formula>0</formula>
    </cfRule>
  </conditionalFormatting>
  <conditionalFormatting sqref="T11:Z11 T7:Z9">
    <cfRule type="cellIs" dxfId="1" priority="2" operator="lessThan">
      <formula>0</formula>
    </cfRule>
  </conditionalFormatting>
  <conditionalFormatting sqref="AF7:AF8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Коронарография</vt:lpstr>
      <vt:lpstr>Коронарография!Заголовки_для_печати</vt:lpstr>
      <vt:lpstr>Коронарография!Область_печати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2021-03-15T11:21:40Z</cp:lastPrinted>
  <dcterms:created xsi:type="dcterms:W3CDTF">2021-03-11T13:49:19Z</dcterms:created>
  <dcterms:modified xsi:type="dcterms:W3CDTF">2021-03-15T11:36:22Z</dcterms:modified>
</cp:coreProperties>
</file>